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definedNames>
    <definedName name="_xlnm.Print_Area" localSheetId="0">Sheet2!$A$1:$G$9</definedName>
  </definedNames>
  <calcPr calcId="144525"/>
</workbook>
</file>

<file path=xl/sharedStrings.xml><?xml version="1.0" encoding="utf-8"?>
<sst xmlns="http://schemas.openxmlformats.org/spreadsheetml/2006/main" count="21" uniqueCount="21">
  <si>
    <t>投资大厦四楼西侧改造装饰工程</t>
  </si>
  <si>
    <t>序号</t>
  </si>
  <si>
    <t>户型</t>
  </si>
  <si>
    <t>传统装饰工程</t>
  </si>
  <si>
    <t>传统安装工程</t>
  </si>
  <si>
    <t>装配式工程</t>
  </si>
  <si>
    <t>合计</t>
  </si>
  <si>
    <t>备注</t>
  </si>
  <si>
    <t>1、</t>
  </si>
  <si>
    <t>4-1</t>
  </si>
  <si>
    <t>2、</t>
  </si>
  <si>
    <t>4-3</t>
  </si>
  <si>
    <t>3、</t>
  </si>
  <si>
    <t>4-4</t>
  </si>
  <si>
    <t>4、</t>
  </si>
  <si>
    <t>4-5</t>
  </si>
  <si>
    <t>5、</t>
  </si>
  <si>
    <t>4层西侧走道及健身区</t>
  </si>
  <si>
    <t>6、</t>
  </si>
  <si>
    <t>4层西侧拆除</t>
  </si>
  <si>
    <t>合计：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</si>
</sst>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8"/>
      <color theme="1"/>
      <name val="微软雅黑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2" xfId="0" applyNumberFormat="1" applyFont="1" applyBorder="1" applyAlignment="1" applyProtection="1">
      <alignment horizontal="left" vertical="center"/>
      <protection locked="0"/>
    </xf>
    <xf numFmtId="176" fontId="1" fillId="0" borderId="1" xfId="0" applyNumberFormat="1" applyFont="1" applyBorder="1" applyProtection="1">
      <alignment vertical="center"/>
      <protection locked="0"/>
    </xf>
    <xf numFmtId="0" fontId="1" fillId="0" borderId="1" xfId="0" applyNumberFormat="1" applyFont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view="pageBreakPreview" zoomScaleNormal="100" zoomScaleSheetLayoutView="100" workbookViewId="0">
      <selection activeCell="F6" sqref="F6"/>
    </sheetView>
  </sheetViews>
  <sheetFormatPr defaultColWidth="8.725" defaultRowHeight="13.5" outlineLevelCol="6"/>
  <cols>
    <col min="1" max="1" width="5.725" style="3" customWidth="1"/>
    <col min="2" max="2" width="19.25" customWidth="1"/>
    <col min="3" max="3" width="15.875" customWidth="1"/>
    <col min="4" max="4" width="18.3333333333333" customWidth="1"/>
    <col min="5" max="5" width="16.5" customWidth="1"/>
    <col min="6" max="6" width="14.875" customWidth="1"/>
    <col min="7" max="7" width="12.9083333333333" customWidth="1"/>
    <col min="8" max="8" width="15.275"/>
    <col min="9" max="9" width="13.9083333333333"/>
    <col min="10" max="10" width="10"/>
  </cols>
  <sheetData>
    <row r="1" ht="43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1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4" customHeight="1" spans="1:7">
      <c r="A3" s="6" t="s">
        <v>8</v>
      </c>
      <c r="B3" s="7" t="s">
        <v>9</v>
      </c>
      <c r="C3" s="8">
        <v>302865.25</v>
      </c>
      <c r="D3" s="8">
        <v>57789.07</v>
      </c>
      <c r="E3" s="8">
        <v>318781.550656472</v>
      </c>
      <c r="F3" s="8">
        <f t="shared" ref="F3:F6" si="0">C3+D3+E3</f>
        <v>679435.870656472</v>
      </c>
      <c r="G3" s="6"/>
    </row>
    <row r="4" s="1" customFormat="1" ht="34" customHeight="1" spans="1:7">
      <c r="A4" s="6" t="s">
        <v>10</v>
      </c>
      <c r="B4" s="7" t="s">
        <v>11</v>
      </c>
      <c r="C4" s="8">
        <v>204375.098130778</v>
      </c>
      <c r="D4" s="8">
        <v>55810.2844943409</v>
      </c>
      <c r="E4" s="8">
        <v>291959.797497159</v>
      </c>
      <c r="F4" s="8">
        <f t="shared" si="0"/>
        <v>552145.180122278</v>
      </c>
      <c r="G4" s="6"/>
    </row>
    <row r="5" s="1" customFormat="1" ht="34" customHeight="1" spans="1:7">
      <c r="A5" s="6" t="s">
        <v>12</v>
      </c>
      <c r="B5" s="7" t="s">
        <v>13</v>
      </c>
      <c r="C5" s="8">
        <v>256736.815172088</v>
      </c>
      <c r="D5" s="8">
        <v>51546.1831297361</v>
      </c>
      <c r="E5" s="8">
        <v>279716.983915182</v>
      </c>
      <c r="F5" s="8">
        <f t="shared" si="0"/>
        <v>587999.982217006</v>
      </c>
      <c r="G5" s="6"/>
    </row>
    <row r="6" s="1" customFormat="1" ht="34" customHeight="1" spans="1:7">
      <c r="A6" s="6" t="s">
        <v>14</v>
      </c>
      <c r="B6" s="7" t="s">
        <v>15</v>
      </c>
      <c r="C6" s="8">
        <v>266560.502077812</v>
      </c>
      <c r="D6" s="8">
        <v>44259.21</v>
      </c>
      <c r="E6" s="8">
        <v>314989.076042199</v>
      </c>
      <c r="F6" s="8">
        <f t="shared" si="0"/>
        <v>625808.788120011</v>
      </c>
      <c r="G6" s="6"/>
    </row>
    <row r="7" s="1" customFormat="1" ht="24" customHeight="1" spans="1:7">
      <c r="A7" s="6" t="s">
        <v>16</v>
      </c>
      <c r="B7" s="9" t="s">
        <v>17</v>
      </c>
      <c r="C7" s="8">
        <v>600860.163986297</v>
      </c>
      <c r="D7" s="8">
        <v>167973.14</v>
      </c>
      <c r="E7" s="8"/>
      <c r="F7" s="8">
        <f>C7+D7</f>
        <v>768833.303986297</v>
      </c>
      <c r="G7" s="6"/>
    </row>
    <row r="8" s="1" customFormat="1" ht="24" customHeight="1" spans="1:7">
      <c r="A8" s="6" t="s">
        <v>18</v>
      </c>
      <c r="B8" s="9" t="s">
        <v>19</v>
      </c>
      <c r="C8" s="8"/>
      <c r="D8" s="8"/>
      <c r="E8" s="8"/>
      <c r="F8" s="8">
        <v>191239.89</v>
      </c>
      <c r="G8" s="6"/>
    </row>
    <row r="9" s="2" customFormat="1" ht="24" customHeight="1" spans="1:7">
      <c r="A9" s="6" t="s">
        <v>20</v>
      </c>
      <c r="B9" s="6"/>
      <c r="C9" s="10"/>
      <c r="D9" s="10"/>
      <c r="E9" s="10"/>
      <c r="F9" s="8">
        <f>SUM(F3:F8)</f>
        <v>3405463.01510206</v>
      </c>
      <c r="G9" s="11"/>
    </row>
  </sheetData>
  <mergeCells count="2">
    <mergeCell ref="A1:G1"/>
    <mergeCell ref="A9:B9"/>
  </mergeCells>
  <pageMargins left="0.75" right="0.75" top="1" bottom="1" header="0.511805555555556" footer="0.511805555555556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郑铭嗯</cp:lastModifiedBy>
  <dcterms:created xsi:type="dcterms:W3CDTF">2018-08-07T06:59:00Z</dcterms:created>
  <dcterms:modified xsi:type="dcterms:W3CDTF">2019-03-16T03:17:59Z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eadingLayout">
    <vt:bool>false</vt:bool>
  </property>
  <property fmtid="{D5CDD505-2E9C-101B-9397-08002B2CF9AE}" pid="4" name="KSORubyTemplateID" linkTarget="0">
    <vt:lpwstr>11</vt:lpwstr>
  </property>
</Properties>
</file>